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5570" windowHeight="11895" tabRatio="882"/>
  </bookViews>
  <sheets>
    <sheet name="Транспорт юрид 2018" sheetId="7" r:id="rId1"/>
    <sheet name="Физ лица 2018" sheetId="10" r:id="rId2"/>
    <sheet name="свод" sheetId="12" r:id="rId3"/>
  </sheets>
  <externalReferences>
    <externalReference r:id="rId4"/>
  </externalReferences>
  <definedNames>
    <definedName name="_xlnm.Print_Area" localSheetId="0">'Транспорт юрид 2018'!$A$1:$H$7</definedName>
    <definedName name="_xlnm.Print_Area" localSheetId="1">'Физ лица 2018'!$A$1:$H$7</definedName>
  </definedNames>
  <calcPr calcId="144525"/>
</workbook>
</file>

<file path=xl/calcChain.xml><?xml version="1.0" encoding="utf-8"?>
<calcChain xmlns="http://schemas.openxmlformats.org/spreadsheetml/2006/main">
  <c r="D7" i="12" l="1"/>
  <c r="C7" i="12"/>
  <c r="D6" i="12"/>
  <c r="C6" i="12"/>
  <c r="D5" i="12"/>
  <c r="C5" i="12"/>
</calcChain>
</file>

<file path=xl/sharedStrings.xml><?xml version="1.0" encoding="utf-8"?>
<sst xmlns="http://schemas.openxmlformats.org/spreadsheetml/2006/main" count="47" uniqueCount="29">
  <si>
    <t>Наименование</t>
  </si>
  <si>
    <t>Единица измерения</t>
  </si>
  <si>
    <t>тыс.руб.</t>
  </si>
  <si>
    <t>%</t>
  </si>
  <si>
    <t>тыс. руб.</t>
  </si>
  <si>
    <t>Транспортный налог с юридических лиц</t>
  </si>
  <si>
    <t>тыс. рублей</t>
  </si>
  <si>
    <t xml:space="preserve">Транспортный налог с физических лиц </t>
  </si>
  <si>
    <t>тыс.руб</t>
  </si>
  <si>
    <t>№ п/п</t>
  </si>
  <si>
    <t xml:space="preserve">Наименование </t>
  </si>
  <si>
    <t xml:space="preserve">Прогноз  </t>
  </si>
  <si>
    <t>Транспортный налог всего  в т.ч.:</t>
  </si>
  <si>
    <t>Транспортный налог с физических лиц</t>
  </si>
  <si>
    <t>2018 год</t>
  </si>
  <si>
    <t>Ожид оценка поступ-                       ления налога в 2017 году</t>
  </si>
  <si>
    <t>Прогноз транспортного налога с юридических лиц на 2018 год</t>
  </si>
  <si>
    <t>Налоговая база за 2016 год (отчет 5 ТН)</t>
  </si>
  <si>
    <t>Сводные показатели прогноза транспортного налога  на 2017-2019г.</t>
  </si>
  <si>
    <t xml:space="preserve"> Оценка 2016</t>
  </si>
  <si>
    <t>Прогноз транспортного налога с физических лиц на 2018 год</t>
  </si>
  <si>
    <t>Прогнозная собираемость</t>
  </si>
  <si>
    <t>Оценка налоговой базы 2017 года</t>
  </si>
  <si>
    <t xml:space="preserve">Принятый темп роста налоговой базы </t>
  </si>
  <si>
    <t>Прогноз налога на 2018 г.                                           с учетом принятой собираемости (гр7=гр5*гр6)</t>
  </si>
  <si>
    <t xml:space="preserve">Принятый темп  роста налоговой            базы </t>
  </si>
  <si>
    <t>Прогноз налога на 2018г.                                           с учетом принятой собираемости (гр7=гр5*гр6)</t>
  </si>
  <si>
    <t>Темп роста  к ожид оценке 2017 года (гр12=гр11/ гр2)</t>
  </si>
  <si>
    <t>Темп роста   к ожидаемой оценке 2017 года (гр8=гр7/ гр2)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</si>
</sst>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Alignment="1">
      <alignment vertical="center"/>
    </xf>
    <xf numFmtId="0" fontId="4" fillId="0" borderId="0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91;&#1079;&#1100;&#1084;&#1077;&#1085;&#1082;&#1086;/&#1041;&#1102;&#1076;&#1078;&#1077;&#1090;/&#1055;&#1088;&#1086;&#1075;&#1085;&#1086;&#1079;%20&#1073;&#1102;&#1076;&#1078;&#1077;&#1090;&#1072;%202017%20-%202019%20&#1075;.&#1075;/&#1041;&#1102;&#1076;&#1078;&#1077;&#1090;%20&#1074;%20&#1044;&#1091;&#1084;&#1091;/2017/&#1058;&#1088;&#1072;&#1085;&#1089;&#1087;&#1086;&#1088;&#1090;&#1085;&#1099;&#1081;%20&#1087;&#1086;%20&#1073;&#1072;&#1079;&#1077;%20%20&#1058;&#105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ранспорт юрид 2017"/>
      <sheetName val="Физ лица 2017"/>
      <sheetName val="свод"/>
    </sheetNames>
    <sheetDataSet>
      <sheetData sheetId="0">
        <row r="7">
          <cell r="B7">
            <v>200528</v>
          </cell>
          <cell r="G7">
            <v>206599</v>
          </cell>
        </row>
      </sheetData>
      <sheetData sheetId="1">
        <row r="7">
          <cell r="B7">
            <v>571356</v>
          </cell>
          <cell r="G7">
            <v>645632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="60" zoomScaleNormal="100" workbookViewId="0">
      <selection activeCell="H3" sqref="H3:H4"/>
    </sheetView>
  </sheetViews>
  <sheetFormatPr defaultRowHeight="15.75" x14ac:dyDescent="0.25"/>
  <cols>
    <col min="1" max="1" width="27.75" customWidth="1"/>
    <col min="2" max="2" width="18.625" customWidth="1"/>
    <col min="3" max="3" width="18.5" customWidth="1"/>
    <col min="4" max="4" width="17.5" customWidth="1"/>
    <col min="5" max="5" width="17.75" customWidth="1"/>
    <col min="6" max="6" width="17.375" customWidth="1"/>
    <col min="7" max="7" width="21.25" customWidth="1"/>
    <col min="8" max="8" width="20.25" customWidth="1"/>
  </cols>
  <sheetData>
    <row r="1" spans="1:8" ht="35.25" customHeight="1" x14ac:dyDescent="0.25">
      <c r="A1" s="20" t="s">
        <v>16</v>
      </c>
      <c r="B1" s="20"/>
      <c r="C1" s="20"/>
      <c r="D1" s="20"/>
      <c r="E1" s="20"/>
      <c r="F1" s="20"/>
      <c r="G1" s="20"/>
      <c r="H1" s="20"/>
    </row>
    <row r="2" spans="1:8" ht="18.75" x14ac:dyDescent="0.3">
      <c r="H2" s="4"/>
    </row>
    <row r="3" spans="1:8" ht="29.25" customHeight="1" x14ac:dyDescent="0.25">
      <c r="A3" s="21" t="s">
        <v>0</v>
      </c>
      <c r="B3" s="22" t="s">
        <v>15</v>
      </c>
      <c r="C3" s="25" t="s">
        <v>17</v>
      </c>
      <c r="D3" s="25" t="s">
        <v>25</v>
      </c>
      <c r="E3" s="24" t="s">
        <v>14</v>
      </c>
      <c r="F3" s="24"/>
      <c r="G3" s="24"/>
      <c r="H3" s="22" t="s">
        <v>28</v>
      </c>
    </row>
    <row r="4" spans="1:8" ht="119.25" customHeight="1" x14ac:dyDescent="0.25">
      <c r="A4" s="21"/>
      <c r="B4" s="23"/>
      <c r="C4" s="26"/>
      <c r="D4" s="26"/>
      <c r="E4" s="13" t="s">
        <v>22</v>
      </c>
      <c r="F4" s="13" t="s">
        <v>21</v>
      </c>
      <c r="G4" s="13" t="s">
        <v>26</v>
      </c>
      <c r="H4" s="23"/>
    </row>
    <row r="5" spans="1:8" ht="23.25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</row>
    <row r="6" spans="1:8" ht="34.9" customHeight="1" x14ac:dyDescent="0.25">
      <c r="A6" s="12" t="s">
        <v>1</v>
      </c>
      <c r="B6" s="5" t="s">
        <v>2</v>
      </c>
      <c r="C6" s="5" t="s">
        <v>2</v>
      </c>
      <c r="D6" s="5" t="s">
        <v>3</v>
      </c>
      <c r="E6" s="5" t="s">
        <v>2</v>
      </c>
      <c r="F6" s="5" t="s">
        <v>3</v>
      </c>
      <c r="G6" s="5" t="s">
        <v>4</v>
      </c>
      <c r="H6" s="5" t="s">
        <v>3</v>
      </c>
    </row>
    <row r="7" spans="1:8" ht="102" customHeight="1" x14ac:dyDescent="0.25">
      <c r="A7" s="12" t="s">
        <v>5</v>
      </c>
      <c r="B7" s="6">
        <v>206599</v>
      </c>
      <c r="C7" s="6">
        <v>209108</v>
      </c>
      <c r="D7" s="6">
        <v>106.1</v>
      </c>
      <c r="E7" s="6">
        <v>221864</v>
      </c>
      <c r="F7" s="6">
        <v>98</v>
      </c>
      <c r="G7" s="6">
        <v>217427</v>
      </c>
      <c r="H7" s="7">
        <v>105.2</v>
      </c>
    </row>
    <row r="8" spans="1:8" ht="27" customHeight="1" x14ac:dyDescent="0.25"/>
    <row r="10" spans="1:8" x14ac:dyDescent="0.25">
      <c r="A10" s="19"/>
      <c r="B10" s="19"/>
      <c r="C10" s="19"/>
      <c r="D10" s="19"/>
      <c r="E10" s="19"/>
      <c r="F10" s="19"/>
      <c r="G10" s="19"/>
      <c r="H10" s="19"/>
    </row>
  </sheetData>
  <mergeCells count="8">
    <mergeCell ref="A10:H10"/>
    <mergeCell ref="A1:H1"/>
    <mergeCell ref="A3:A4"/>
    <mergeCell ref="B3:B4"/>
    <mergeCell ref="E3:G3"/>
    <mergeCell ref="H3:H4"/>
    <mergeCell ref="C3:C4"/>
    <mergeCell ref="D3:D4"/>
  </mergeCells>
  <pageMargins left="0.39370078740157483" right="0" top="0.74803149606299213" bottom="0.74803149606299213" header="0.31496062992125984" footer="0.31496062992125984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view="pageBreakPreview" zoomScale="60" zoomScaleNormal="100" workbookViewId="0">
      <selection activeCell="G7" sqref="G7"/>
    </sheetView>
  </sheetViews>
  <sheetFormatPr defaultRowHeight="15.75" x14ac:dyDescent="0.25"/>
  <cols>
    <col min="1" max="1" width="19.25" customWidth="1"/>
    <col min="2" max="2" width="19.125" customWidth="1"/>
    <col min="3" max="3" width="22" customWidth="1"/>
    <col min="4" max="4" width="18.125" customWidth="1"/>
    <col min="5" max="5" width="20.25" customWidth="1"/>
    <col min="6" max="6" width="18.125" customWidth="1"/>
    <col min="7" max="7" width="19.75" customWidth="1"/>
    <col min="8" max="8" width="20.625" customWidth="1"/>
  </cols>
  <sheetData>
    <row r="1" spans="1:8" ht="37.5" customHeight="1" x14ac:dyDescent="0.25">
      <c r="A1" s="20" t="s">
        <v>20</v>
      </c>
      <c r="B1" s="20"/>
      <c r="C1" s="20"/>
      <c r="D1" s="20"/>
      <c r="E1" s="20"/>
      <c r="F1" s="20"/>
      <c r="G1" s="20"/>
      <c r="H1" s="20"/>
    </row>
    <row r="2" spans="1:8" ht="13.9" customHeight="1" x14ac:dyDescent="0.3">
      <c r="H2" s="4"/>
    </row>
    <row r="3" spans="1:8" ht="39" customHeight="1" x14ac:dyDescent="0.25">
      <c r="A3" s="21" t="s">
        <v>0</v>
      </c>
      <c r="B3" s="22" t="s">
        <v>15</v>
      </c>
      <c r="C3" s="25" t="s">
        <v>17</v>
      </c>
      <c r="D3" s="23" t="s">
        <v>23</v>
      </c>
      <c r="E3" s="24" t="s">
        <v>14</v>
      </c>
      <c r="F3" s="24"/>
      <c r="G3" s="24"/>
      <c r="H3" s="22" t="s">
        <v>27</v>
      </c>
    </row>
    <row r="4" spans="1:8" ht="119.25" customHeight="1" x14ac:dyDescent="0.25">
      <c r="A4" s="21"/>
      <c r="B4" s="23"/>
      <c r="C4" s="26"/>
      <c r="D4" s="23"/>
      <c r="E4" s="13" t="s">
        <v>22</v>
      </c>
      <c r="F4" s="13" t="s">
        <v>21</v>
      </c>
      <c r="G4" s="13" t="s">
        <v>24</v>
      </c>
      <c r="H4" s="23"/>
    </row>
    <row r="5" spans="1:8" s="3" customFormat="1" ht="31.5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</row>
    <row r="6" spans="1:8" ht="33" customHeight="1" x14ac:dyDescent="0.25">
      <c r="A6" s="12" t="s">
        <v>1</v>
      </c>
      <c r="B6" s="5" t="s">
        <v>2</v>
      </c>
      <c r="C6" s="5" t="s">
        <v>8</v>
      </c>
      <c r="D6" s="5" t="s">
        <v>3</v>
      </c>
      <c r="E6" s="5" t="s">
        <v>2</v>
      </c>
      <c r="F6" s="5" t="s">
        <v>3</v>
      </c>
      <c r="G6" s="5" t="s">
        <v>4</v>
      </c>
      <c r="H6" s="5" t="s">
        <v>3</v>
      </c>
    </row>
    <row r="7" spans="1:8" s="2" customFormat="1" ht="154.5" customHeight="1" x14ac:dyDescent="0.25">
      <c r="A7" s="14" t="s">
        <v>7</v>
      </c>
      <c r="B7" s="6">
        <v>645632</v>
      </c>
      <c r="C7" s="6">
        <v>860843</v>
      </c>
      <c r="D7" s="6">
        <v>113</v>
      </c>
      <c r="E7" s="6">
        <v>972753</v>
      </c>
      <c r="F7" s="6">
        <v>75</v>
      </c>
      <c r="G7" s="6">
        <v>729565</v>
      </c>
      <c r="H7" s="6">
        <v>113</v>
      </c>
    </row>
    <row r="8" spans="1:8" ht="60.75" customHeight="1" x14ac:dyDescent="0.25">
      <c r="A8" s="19"/>
      <c r="B8" s="19"/>
      <c r="C8" s="19"/>
      <c r="D8" s="19"/>
      <c r="E8" s="19"/>
      <c r="F8" s="19"/>
      <c r="G8" s="19"/>
      <c r="H8" s="19"/>
    </row>
  </sheetData>
  <mergeCells count="8">
    <mergeCell ref="A8:H8"/>
    <mergeCell ref="A1:H1"/>
    <mergeCell ref="A3:A4"/>
    <mergeCell ref="B3:B4"/>
    <mergeCell ref="D3:D4"/>
    <mergeCell ref="H3:H4"/>
    <mergeCell ref="E3:G3"/>
    <mergeCell ref="C3:C4"/>
  </mergeCells>
  <pageMargins left="0" right="0" top="0.74803149606299213" bottom="0.74803149606299213" header="0.31496062992125984" footer="0.31496062992125984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view="pageBreakPreview" zoomScale="60" zoomScaleNormal="100" workbookViewId="0">
      <selection activeCell="I10" sqref="I10"/>
    </sheetView>
  </sheetViews>
  <sheetFormatPr defaultRowHeight="15.75" x14ac:dyDescent="0.25"/>
  <cols>
    <col min="1" max="1" width="8.75" customWidth="1"/>
    <col min="2" max="2" width="32.625" customWidth="1"/>
    <col min="3" max="4" width="23.25" customWidth="1"/>
    <col min="5" max="5" width="23.625" customWidth="1"/>
    <col min="6" max="6" width="23.875" customWidth="1"/>
  </cols>
  <sheetData>
    <row r="1" spans="1:8" ht="45" customHeight="1" x14ac:dyDescent="0.25">
      <c r="A1" s="27" t="s">
        <v>18</v>
      </c>
      <c r="B1" s="27"/>
      <c r="C1" s="27"/>
      <c r="D1" s="27"/>
      <c r="E1" s="27"/>
      <c r="F1" s="27"/>
    </row>
    <row r="2" spans="1:8" ht="35.450000000000003" customHeight="1" x14ac:dyDescent="0.3">
      <c r="A2" s="8"/>
      <c r="B2" s="8"/>
      <c r="C2" s="8"/>
      <c r="D2" s="8"/>
      <c r="E2" s="8"/>
      <c r="F2" s="9" t="s">
        <v>6</v>
      </c>
    </row>
    <row r="3" spans="1:8" ht="36" customHeight="1" x14ac:dyDescent="0.25">
      <c r="A3" s="28" t="s">
        <v>9</v>
      </c>
      <c r="B3" s="28" t="s">
        <v>10</v>
      </c>
      <c r="C3" s="29" t="s">
        <v>19</v>
      </c>
      <c r="D3" s="30" t="s">
        <v>11</v>
      </c>
      <c r="E3" s="30"/>
      <c r="F3" s="30"/>
    </row>
    <row r="4" spans="1:8" ht="48.75" customHeight="1" x14ac:dyDescent="0.25">
      <c r="A4" s="28"/>
      <c r="B4" s="28"/>
      <c r="C4" s="29"/>
      <c r="D4" s="10">
        <v>2017</v>
      </c>
      <c r="E4" s="10">
        <v>2018</v>
      </c>
      <c r="F4" s="10">
        <v>2019</v>
      </c>
    </row>
    <row r="5" spans="1:8" ht="52.5" customHeight="1" x14ac:dyDescent="0.25">
      <c r="A5" s="15">
        <v>1</v>
      </c>
      <c r="B5" s="16" t="s">
        <v>12</v>
      </c>
      <c r="C5" s="17">
        <f>C6+C7</f>
        <v>771884</v>
      </c>
      <c r="D5" s="17">
        <f>D6+D7</f>
        <v>852231</v>
      </c>
      <c r="E5" s="17">
        <v>946992</v>
      </c>
      <c r="F5" s="17">
        <v>1052744</v>
      </c>
      <c r="G5" s="1"/>
      <c r="H5" s="1"/>
    </row>
    <row r="6" spans="1:8" ht="55.5" customHeight="1" x14ac:dyDescent="0.25">
      <c r="A6" s="15">
        <v>2</v>
      </c>
      <c r="B6" s="16" t="s">
        <v>13</v>
      </c>
      <c r="C6" s="18">
        <f>'[1]Физ лица 2017'!B7</f>
        <v>571356</v>
      </c>
      <c r="D6" s="18">
        <f>'[1]Физ лица 2017'!G7</f>
        <v>645632</v>
      </c>
      <c r="E6" s="18">
        <v>729565</v>
      </c>
      <c r="F6" s="18">
        <v>824408</v>
      </c>
      <c r="G6" s="1"/>
    </row>
    <row r="7" spans="1:8" ht="67.5" customHeight="1" x14ac:dyDescent="0.25">
      <c r="A7" s="15">
        <v>3</v>
      </c>
      <c r="B7" s="16" t="s">
        <v>5</v>
      </c>
      <c r="C7" s="18">
        <f>'[1]Транспорт юрид 2017'!B7</f>
        <v>200528</v>
      </c>
      <c r="D7" s="18">
        <f>'[1]Транспорт юрид 2017'!G7</f>
        <v>206599</v>
      </c>
      <c r="E7" s="18">
        <v>217427</v>
      </c>
      <c r="F7" s="18">
        <v>228336</v>
      </c>
    </row>
    <row r="8" spans="1:8" ht="62.25" customHeight="1" x14ac:dyDescent="0.25"/>
    <row r="9" spans="1:8" ht="39" customHeight="1" x14ac:dyDescent="0.25"/>
    <row r="10" spans="1:8" ht="142.5" customHeight="1" x14ac:dyDescent="0.25"/>
    <row r="11" spans="1:8" ht="101.25" customHeight="1" x14ac:dyDescent="0.25"/>
    <row r="12" spans="1:8" ht="131.25" customHeight="1" x14ac:dyDescent="0.25"/>
  </sheetData>
  <mergeCells count="5">
    <mergeCell ref="A1:F1"/>
    <mergeCell ref="A3:A4"/>
    <mergeCell ref="B3:B4"/>
    <mergeCell ref="C3:C4"/>
    <mergeCell ref="D3:F3"/>
  </mergeCells>
  <pageMargins left="0.78740157480314965" right="0" top="0.74803149606299213" bottom="0.7480314960629921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Транспорт юрид 2018</vt:lpstr>
      <vt:lpstr>Физ лица 2018</vt:lpstr>
      <vt:lpstr>свод</vt:lpstr>
      <vt:lpstr>'Транспорт юрид 2018'!Область_печати</vt:lpstr>
      <vt:lpstr>'Физ лица 2018'!Область_печати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О.Ф.</dc:creator>
  <cp:lastModifiedBy>Диесперова</cp:lastModifiedBy>
  <cp:lastPrinted>2016-11-09T08:54:41Z</cp:lastPrinted>
  <dcterms:created xsi:type="dcterms:W3CDTF">2012-08-08T11:11:28Z</dcterms:created>
  <dcterms:modified xsi:type="dcterms:W3CDTF">2016-11-10T14:11:34Z</dcterms:modified>
</cp:coreProperties>
</file>